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1.11.19" sheetId="49" r:id="rId1"/>
  </sheets>
  <definedNames>
    <definedName name="_xlnm._FilterDatabase" localSheetId="0" hidden="1">'РН-УДН-1.11.19'!$A$14:$L$21</definedName>
    <definedName name="_xlnm.Print_Titles" localSheetId="0">'РН-УДН-1.11.19'!$14:$14</definedName>
    <definedName name="_xlnm.Print_Area" localSheetId="0">'РН-УДН-1.11.19'!$A$1:$Q$32</definedName>
  </definedNames>
  <calcPr calcId="145621"/>
</workbook>
</file>

<file path=xl/calcChain.xml><?xml version="1.0" encoding="utf-8"?>
<calcChain xmlns="http://schemas.openxmlformats.org/spreadsheetml/2006/main">
  <c r="Q21" i="49" l="1"/>
  <c r="H21" i="49" l="1"/>
</calcChain>
</file>

<file path=xl/sharedStrings.xml><?xml version="1.0" encoding="utf-8"?>
<sst xmlns="http://schemas.openxmlformats.org/spreadsheetml/2006/main" count="115" uniqueCount="75">
  <si>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</si>
  <si>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</si>
  <si>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</si>
  <si>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</si>
  <si>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</si>
  <si>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</si>
  <si>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</si>
  <si>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</si>
  <si>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</si>
  <si>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</si>
  <si>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</si>
  <si>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</si>
  <si>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</si>
  <si>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</si>
  <si>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</si>
  <si>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</si>
  <si>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</si>
  <si>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</si>
  <si>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</si>
  <si>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</si>
  <si>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</si>
  <si>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</si>
  <si>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</si>
  <si>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</si>
  <si>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</si>
  <si>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</si>
  <si>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</si>
  <si>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</si>
  <si>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</si>
  <si>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</si>
  <si>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</si>
  <si>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</si>
  <si>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</si>
  <si>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</si>
  <si>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</si>
  <si>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</si>
  <si>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</si>
  <si>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</si>
  <si>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</si>
  <si>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</si>
  <si>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</si>
  <si>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</si>
  <si>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</si>
  <si>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</si>
  <si>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</si>
  <si>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</si>
  <si>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</si>
  <si>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</si>
  <si>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</si>
  <si>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</si>
  <si>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</si>
  <si>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ОАО "Удмуртнефть"</t>
  </si>
  <si>
    <t>м</t>
  </si>
  <si>
    <t xml:space="preserve">Кабель нефтепогружной КПБП 3х10 б/у
</t>
  </si>
  <si>
    <t xml:space="preserve">Кабель нефтепогружной КПБП 3х16 б/у
</t>
  </si>
  <si>
    <t xml:space="preserve">Кабель нефтепогружной КПБП 3х25 б/у
</t>
  </si>
  <si>
    <t xml:space="preserve">Обрезки кабеля нефтепогружного б/у
</t>
  </si>
  <si>
    <t>3х10</t>
  </si>
  <si>
    <t>3х16</t>
  </si>
  <si>
    <t>3х25</t>
  </si>
  <si>
    <t>3х10, 3х16</t>
  </si>
  <si>
    <t>Кабель нефтепогружной б/у</t>
  </si>
  <si>
    <t>КПБП</t>
  </si>
  <si>
    <t>Бухты</t>
  </si>
  <si>
    <t>Удмуртская Республика, г.Ижевск, ул. Новосмирновская, 19</t>
  </si>
  <si>
    <t>-</t>
  </si>
  <si>
    <t xml:space="preserve">Кабель КНАПБП 3х16 б/у
</t>
  </si>
  <si>
    <t xml:space="preserve">Кабель КНСМПпБП 3х8 б/у
</t>
  </si>
  <si>
    <t>3х8</t>
  </si>
  <si>
    <t>КНАПБП</t>
  </si>
  <si>
    <t xml:space="preserve">КНСМПпБП </t>
  </si>
  <si>
    <t>Количество в тоннах (ориентировочный вес)</t>
  </si>
  <si>
    <t>РН-УДН-1.11.19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</si>
  <si>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ОАО "Удмуртнефть"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</si>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</sst>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1"/>
  <sheetViews>
    <sheetView tabSelected="1" view="pageBreakPreview" zoomScale="70" zoomScaleNormal="80" zoomScaleSheetLayoutView="70" workbookViewId="0">
      <selection activeCell="A28" sqref="A28"/>
    </sheetView>
  </sheetViews>
  <sheetFormatPr defaultColWidth="9.109375" defaultRowHeight="13.2" x14ac:dyDescent="0.25"/>
  <cols>
    <col min="1" max="1" width="6.88671875" style="1" bestFit="1" customWidth="1"/>
    <col min="2" max="2" width="21.88671875" style="1" customWidth="1"/>
    <col min="3" max="3" width="16.88671875" style="1" customWidth="1"/>
    <col min="4" max="4" width="23.5546875" style="1" customWidth="1"/>
    <col min="5" max="6" width="15.5546875" style="1" customWidth="1"/>
    <col min="7" max="7" width="36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7.88671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9.66406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73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71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2" customFormat="1" ht="26.4" x14ac:dyDescent="0.3">
      <c r="A15" s="40">
        <v>1</v>
      </c>
      <c r="B15" s="40" t="s">
        <v>51</v>
      </c>
      <c r="C15" s="53" t="s">
        <v>72</v>
      </c>
      <c r="D15" s="51" t="s">
        <v>61</v>
      </c>
      <c r="E15" s="51" t="s">
        <v>62</v>
      </c>
      <c r="F15" s="51" t="s">
        <v>57</v>
      </c>
      <c r="G15" s="51" t="s">
        <v>53</v>
      </c>
      <c r="H15" s="57">
        <v>51000</v>
      </c>
      <c r="I15" s="54" t="s">
        <v>52</v>
      </c>
      <c r="J15" s="59"/>
      <c r="K15" s="49"/>
      <c r="L15" s="40" t="s">
        <v>63</v>
      </c>
      <c r="M15" s="60" t="s">
        <v>64</v>
      </c>
      <c r="N15" s="59"/>
      <c r="O15" s="50"/>
      <c r="P15" s="51" t="s">
        <v>65</v>
      </c>
      <c r="Q15" s="62">
        <v>45</v>
      </c>
    </row>
    <row r="16" spans="1:17" s="52" customFormat="1" ht="26.4" x14ac:dyDescent="0.3">
      <c r="A16" s="53">
        <v>2</v>
      </c>
      <c r="B16" s="40" t="s">
        <v>51</v>
      </c>
      <c r="C16" s="53" t="s">
        <v>72</v>
      </c>
      <c r="D16" s="51" t="s">
        <v>61</v>
      </c>
      <c r="E16" s="51" t="s">
        <v>62</v>
      </c>
      <c r="F16" s="51" t="s">
        <v>58</v>
      </c>
      <c r="G16" s="51" t="s">
        <v>54</v>
      </c>
      <c r="H16" s="57">
        <v>37000</v>
      </c>
      <c r="I16" s="54" t="s">
        <v>52</v>
      </c>
      <c r="J16" s="59"/>
      <c r="K16" s="55"/>
      <c r="L16" s="40" t="s">
        <v>63</v>
      </c>
      <c r="M16" s="60" t="s">
        <v>64</v>
      </c>
      <c r="N16" s="59"/>
      <c r="O16" s="56"/>
      <c r="P16" s="54" t="s">
        <v>65</v>
      </c>
      <c r="Q16" s="62">
        <v>40</v>
      </c>
    </row>
    <row r="17" spans="1:17" s="52" customFormat="1" ht="26.4" x14ac:dyDescent="0.3">
      <c r="A17" s="53">
        <v>3</v>
      </c>
      <c r="B17" s="40" t="s">
        <v>51</v>
      </c>
      <c r="C17" s="53" t="s">
        <v>72</v>
      </c>
      <c r="D17" s="51" t="s">
        <v>61</v>
      </c>
      <c r="E17" s="51" t="s">
        <v>62</v>
      </c>
      <c r="F17" s="51" t="s">
        <v>59</v>
      </c>
      <c r="G17" s="51" t="s">
        <v>55</v>
      </c>
      <c r="H17" s="57">
        <v>6100</v>
      </c>
      <c r="I17" s="54" t="s">
        <v>52</v>
      </c>
      <c r="J17" s="59"/>
      <c r="K17" s="55"/>
      <c r="L17" s="40" t="s">
        <v>63</v>
      </c>
      <c r="M17" s="60" t="s">
        <v>64</v>
      </c>
      <c r="N17" s="59"/>
      <c r="O17" s="56"/>
      <c r="P17" s="54" t="s">
        <v>65</v>
      </c>
      <c r="Q17" s="62">
        <v>6.7</v>
      </c>
    </row>
    <row r="18" spans="1:17" s="52" customFormat="1" ht="26.4" x14ac:dyDescent="0.3">
      <c r="A18" s="40">
        <v>4</v>
      </c>
      <c r="B18" s="40" t="s">
        <v>51</v>
      </c>
      <c r="C18" s="53" t="s">
        <v>72</v>
      </c>
      <c r="D18" s="51" t="s">
        <v>61</v>
      </c>
      <c r="E18" s="51" t="s">
        <v>62</v>
      </c>
      <c r="F18" s="51" t="s">
        <v>60</v>
      </c>
      <c r="G18" s="51" t="s">
        <v>56</v>
      </c>
      <c r="H18" s="57">
        <v>37000</v>
      </c>
      <c r="I18" s="51" t="s">
        <v>52</v>
      </c>
      <c r="J18" s="59"/>
      <c r="K18" s="49"/>
      <c r="L18" s="40" t="s">
        <v>63</v>
      </c>
      <c r="M18" s="60" t="s">
        <v>64</v>
      </c>
      <c r="N18" s="59"/>
      <c r="O18" s="50"/>
      <c r="P18" s="51" t="s">
        <v>65</v>
      </c>
      <c r="Q18" s="62">
        <v>34</v>
      </c>
    </row>
    <row r="19" spans="1:17" s="52" customFormat="1" ht="25.5" customHeight="1" x14ac:dyDescent="0.3">
      <c r="A19" s="40">
        <v>5</v>
      </c>
      <c r="B19" s="40" t="s">
        <v>51</v>
      </c>
      <c r="C19" s="53" t="s">
        <v>72</v>
      </c>
      <c r="D19" s="51" t="s">
        <v>61</v>
      </c>
      <c r="E19" s="51" t="s">
        <v>69</v>
      </c>
      <c r="F19" s="51" t="s">
        <v>58</v>
      </c>
      <c r="G19" s="51" t="s">
        <v>66</v>
      </c>
      <c r="H19" s="57">
        <v>900</v>
      </c>
      <c r="I19" s="51" t="s">
        <v>52</v>
      </c>
      <c r="J19" s="59"/>
      <c r="K19" s="49"/>
      <c r="L19" s="40" t="s">
        <v>63</v>
      </c>
      <c r="M19" s="60" t="s">
        <v>64</v>
      </c>
      <c r="N19" s="59"/>
      <c r="O19" s="50"/>
      <c r="P19" s="51" t="s">
        <v>65</v>
      </c>
      <c r="Q19" s="62">
        <v>0.29663999999999996</v>
      </c>
    </row>
    <row r="20" spans="1:17" s="52" customFormat="1" ht="35.25" customHeight="1" x14ac:dyDescent="0.3">
      <c r="A20" s="40">
        <v>6</v>
      </c>
      <c r="B20" s="40" t="s">
        <v>51</v>
      </c>
      <c r="C20" s="53" t="s">
        <v>72</v>
      </c>
      <c r="D20" s="51" t="s">
        <v>61</v>
      </c>
      <c r="E20" s="51" t="s">
        <v>70</v>
      </c>
      <c r="F20" s="51" t="s">
        <v>68</v>
      </c>
      <c r="G20" s="51" t="s">
        <v>67</v>
      </c>
      <c r="H20" s="57">
        <v>10488</v>
      </c>
      <c r="I20" s="51" t="s">
        <v>52</v>
      </c>
      <c r="J20" s="59"/>
      <c r="K20" s="49"/>
      <c r="L20" s="40" t="s">
        <v>63</v>
      </c>
      <c r="M20" s="60" t="s">
        <v>64</v>
      </c>
      <c r="N20" s="59"/>
      <c r="O20" s="50"/>
      <c r="P20" s="51" t="s">
        <v>65</v>
      </c>
      <c r="Q20" s="62">
        <v>3.6</v>
      </c>
    </row>
    <row r="21" spans="1:17" s="33" customFormat="1" ht="13.95" customHeight="1" x14ac:dyDescent="0.25">
      <c r="A21" s="28"/>
      <c r="B21" s="28"/>
      <c r="C21" s="41"/>
      <c r="D21" s="30"/>
      <c r="E21" s="30"/>
      <c r="F21" s="30"/>
      <c r="G21" s="30"/>
      <c r="H21" s="58">
        <f>SUM(H15:H20)</f>
        <v>142488</v>
      </c>
      <c r="I21" s="63" t="s">
        <v>52</v>
      </c>
      <c r="J21" s="31"/>
      <c r="K21" s="32">
        <v>0</v>
      </c>
      <c r="L21" s="28"/>
      <c r="M21" s="29"/>
      <c r="N21" s="29"/>
      <c r="O21" s="29"/>
      <c r="P21" s="29"/>
      <c r="Q21" s="61">
        <f>SUM(Q15:Q20)</f>
        <v>129.59664000000001</v>
      </c>
    </row>
    <row r="22" spans="1:17" s="4" customFormat="1" x14ac:dyDescent="0.25">
      <c r="A22" s="1"/>
      <c r="B22" s="1"/>
      <c r="C22" s="1"/>
      <c r="D22" s="1"/>
      <c r="E22" s="1"/>
      <c r="F22" s="1"/>
      <c r="G22" s="1"/>
      <c r="I22" s="3"/>
      <c r="J22" s="7"/>
      <c r="K22" s="1"/>
      <c r="L22" s="9"/>
      <c r="M22" s="10"/>
      <c r="N22" s="10"/>
      <c r="O22" s="10"/>
      <c r="P22" s="10"/>
      <c r="Q22" s="10"/>
    </row>
    <row r="23" spans="1:17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2"/>
      <c r="I23" s="34"/>
      <c r="J23" s="34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20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" customFormat="1" x14ac:dyDescent="0.25">
      <c r="A25" s="35" t="s">
        <v>21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35" t="s">
        <v>22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</row>
    <row r="27" spans="1:17" s="48" customFormat="1" ht="46.8" customHeight="1" x14ac:dyDescent="0.25">
      <c r="A27" s="64" t="s">
        <v>74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35"/>
      <c r="Q27" s="35"/>
    </row>
    <row r="28" spans="1:17" s="48" customFormat="1" x14ac:dyDescent="0.25">
      <c r="A28" s="35" t="s">
        <v>50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8" customFormat="1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s="4" customFormat="1" x14ac:dyDescent="0.25">
      <c r="A30" s="7" t="s">
        <v>23</v>
      </c>
      <c r="B30" s="7"/>
      <c r="C30" s="7"/>
      <c r="D30" s="7"/>
      <c r="E30" s="7"/>
      <c r="F30" s="7"/>
      <c r="G30" s="7"/>
      <c r="H30" s="7"/>
      <c r="L30" s="8" t="s">
        <v>24</v>
      </c>
      <c r="M30" s="7"/>
      <c r="N30" s="1"/>
      <c r="O30" s="9"/>
      <c r="P30" s="9"/>
      <c r="Q30" s="9"/>
    </row>
    <row r="31" spans="1:17" s="4" customFormat="1" x14ac:dyDescent="0.25">
      <c r="A31" s="7" t="s">
        <v>25</v>
      </c>
      <c r="B31" s="7"/>
      <c r="C31" s="7"/>
      <c r="D31" s="7"/>
      <c r="E31" s="7"/>
      <c r="F31" s="7"/>
      <c r="G31" s="7"/>
      <c r="H31" s="7"/>
      <c r="L31" s="8" t="s">
        <v>26</v>
      </c>
      <c r="M31" s="37"/>
      <c r="N31" s="38"/>
      <c r="O31" s="9"/>
      <c r="P31" s="9"/>
      <c r="Q31" s="9"/>
    </row>
    <row r="32" spans="1:17" s="4" customFormat="1" x14ac:dyDescent="0.25">
      <c r="A32" s="2"/>
      <c r="B32" s="2"/>
      <c r="C32" s="7" t="s">
        <v>48</v>
      </c>
      <c r="D32" s="7"/>
      <c r="E32" s="7"/>
      <c r="F32" s="7"/>
      <c r="G32" s="7"/>
      <c r="H32" s="2"/>
      <c r="L32" s="39" t="s">
        <v>27</v>
      </c>
      <c r="M32" s="7"/>
      <c r="O32" s="9"/>
      <c r="P32" s="9"/>
      <c r="Q32" s="9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51" spans="8:17" s="1" customFormat="1" ht="31.5" customHeight="1" x14ac:dyDescent="0.25">
      <c r="H51" s="2"/>
      <c r="I51" s="3"/>
      <c r="J51" s="7"/>
      <c r="L51" s="9"/>
      <c r="M51" s="10"/>
      <c r="N51" s="10"/>
      <c r="O51" s="10"/>
      <c r="P51" s="10"/>
      <c r="Q51" s="10"/>
    </row>
  </sheetData>
  <mergeCells count="1">
    <mergeCell ref="A27:O27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РН-УДН-1.11.19</vt:lpstr>
      <vt:lpstr>'РН-УДН-1.11.19'!Заголовки_для_печати</vt:lpstr>
      <vt:lpstr>'РН-УДН-1.11.19'!Область_печати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2019-11-20T11:50:55Z</dcterms:modified>
</cp:coreProperties>
</file>